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 l="1"/>
  <c r="F6"/>
  <c r="F4" l="1"/>
  <c r="H4" s="1"/>
</calcChain>
</file>

<file path=xl/sharedStrings.xml><?xml version="1.0" encoding="utf-8"?>
<sst xmlns="http://schemas.openxmlformats.org/spreadsheetml/2006/main" count="21" uniqueCount="20">
  <si>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</si>
  <si>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</si>
  <si>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</si>
  <si>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</si>
  <si>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</si>
  <si>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</si>
  <si>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</si>
  <si>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</si>
  <si>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</si>
  <si>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</si>
  <si>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</si>
  <si>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</si>
  <si>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</si>
  <si>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граждан</t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</si>
  <si>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</si>
  <si>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 2013 г. (руб.)</t>
  </si>
  <si>
    <t>Долг по состоянию на 01.01.2014 (руб.)                       знак "-" означает долг МКД перед УО</t>
  </si>
  <si>
    <t>Сальдо по состоянию на 01.01.2014 г/    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</si>
  <si>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 </t>
    </r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</si>
  <si>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Ленина, 7   1989 г.п.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</si>
</sst>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F10" sqref="F10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12</v>
      </c>
      <c r="F1" s="20"/>
      <c r="G1" s="20"/>
    </row>
    <row r="2" spans="1:15" ht="18.75" customHeight="1">
      <c r="A2" s="22" t="s">
        <v>19</v>
      </c>
      <c r="B2" s="22"/>
      <c r="C2" s="22"/>
      <c r="D2" s="22"/>
      <c r="E2" s="22"/>
      <c r="F2" s="22"/>
      <c r="G2" s="22"/>
      <c r="H2" s="22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11</v>
      </c>
      <c r="C3" s="2" t="s">
        <v>13</v>
      </c>
      <c r="D3" s="2" t="s">
        <v>14</v>
      </c>
      <c r="E3" s="2" t="s">
        <v>15</v>
      </c>
      <c r="F3" s="3" t="s">
        <v>3</v>
      </c>
      <c r="G3" s="2" t="s">
        <v>16</v>
      </c>
      <c r="H3" s="2" t="s">
        <v>17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3276.21</v>
      </c>
      <c r="B4" s="8">
        <v>7.38</v>
      </c>
      <c r="C4" s="18">
        <v>57</v>
      </c>
      <c r="D4" s="8">
        <v>-1436301.91</v>
      </c>
      <c r="E4" s="8">
        <f>174.9*A4</f>
        <v>573009.12900000007</v>
      </c>
      <c r="F4" s="7">
        <f>F6+F7+F9+F10+F12+F13+F15</f>
        <v>508150.10315400001</v>
      </c>
      <c r="G4" s="8">
        <v>-177704.89</v>
      </c>
      <c r="H4" s="8">
        <f>E4-(-D4)-F4-(-G4)</f>
        <v>-1549147.774154</v>
      </c>
      <c r="I4" s="5"/>
      <c r="J4" s="5"/>
      <c r="K4" s="5"/>
      <c r="L4" s="5"/>
      <c r="M4" s="5"/>
      <c r="N4" s="5"/>
      <c r="O4" s="5"/>
    </row>
    <row r="5" spans="1:15">
      <c r="A5" s="24"/>
      <c r="B5" s="24"/>
      <c r="C5" s="24"/>
      <c r="D5" s="24"/>
      <c r="E5" s="24"/>
      <c r="F5" s="24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9" t="s">
        <v>1</v>
      </c>
      <c r="B6" s="30"/>
      <c r="C6" s="30"/>
      <c r="D6" s="30"/>
      <c r="E6" s="36"/>
      <c r="F6" s="9">
        <f>E4*0.1</f>
        <v>57300.91290000001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7" t="s">
        <v>10</v>
      </c>
      <c r="B7" s="38"/>
      <c r="C7" s="38"/>
      <c r="D7" s="38"/>
      <c r="E7" s="39"/>
      <c r="F7" s="10">
        <v>290682.26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5" t="s">
        <v>4</v>
      </c>
      <c r="B8" s="26"/>
      <c r="C8" s="27"/>
      <c r="D8" s="27"/>
      <c r="E8" s="28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1" t="s">
        <v>5</v>
      </c>
      <c r="B9" s="42"/>
      <c r="C9" s="43"/>
      <c r="D9" s="43"/>
      <c r="E9" s="43"/>
      <c r="F9" s="16">
        <v>62852.08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9" t="s">
        <v>6</v>
      </c>
      <c r="B10" s="30"/>
      <c r="C10" s="30"/>
      <c r="D10" s="30"/>
      <c r="E10" s="30"/>
      <c r="F10" s="15">
        <v>33491.1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5" t="s">
        <v>7</v>
      </c>
      <c r="B11" s="26"/>
      <c r="C11" s="40"/>
      <c r="D11" s="40"/>
      <c r="E11" s="40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1" t="s">
        <v>9</v>
      </c>
      <c r="B12" s="32"/>
      <c r="C12" s="33"/>
      <c r="D12" s="33"/>
      <c r="E12" s="33"/>
      <c r="F12" s="13">
        <f>E4*0.1</f>
        <v>57300.91290000001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4" t="s">
        <v>18</v>
      </c>
      <c r="B13" s="35"/>
      <c r="C13" s="35"/>
      <c r="D13" s="35"/>
      <c r="E13" s="35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4"/>
      <c r="B14" s="35"/>
      <c r="C14" s="35"/>
      <c r="D14" s="35"/>
      <c r="E14" s="35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1" t="s">
        <v>8</v>
      </c>
      <c r="B15" s="22"/>
      <c r="C15" s="22"/>
      <c r="D15" s="22"/>
      <c r="E15" s="23"/>
      <c r="F15" s="19">
        <f>88385.33*B4%</f>
        <v>6522.8373540000002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2014-03-30T23:58:06Z</cp:lastPrinted>
  <dcterms:created xsi:type="dcterms:W3CDTF">2013-04-08T22:17:22Z</dcterms:created>
  <dcterms:modified xsi:type="dcterms:W3CDTF">2014-03-30T23:58:53Z</dcterms:modified>
</cp:coreProperties>
</file>